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01833485\Desktop\Dossiers de marchés\Transport\AMO AGV AMR\DCE V2\"/>
    </mc:Choice>
  </mc:AlternateContent>
  <xr:revisionPtr revIDLastSave="0" documentId="13_ncr:1_{D4386898-7CD6-4CE9-A298-248536378593}" xr6:coauthVersionLast="36" xr6:coauthVersionMax="47" xr10:uidLastSave="{00000000-0000-0000-0000-000000000000}"/>
  <bookViews>
    <workbookView xWindow="0" yWindow="-120" windowWidth="25440" windowHeight="11880" activeTab="2" xr2:uid="{5631B31B-D55A-467B-BDD3-66398F7561A9}"/>
  </bookViews>
  <sheets>
    <sheet name="DPGF" sheetId="1" r:id="rId1"/>
    <sheet name="BP" sheetId="2" r:id="rId2"/>
    <sheet name="DQE" sheetId="7"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 i="7" l="1"/>
  <c r="B15" i="7"/>
  <c r="B14" i="7"/>
  <c r="B10" i="7"/>
  <c r="D10" i="7" s="1"/>
  <c r="B7" i="7"/>
  <c r="D7" i="7" s="1"/>
  <c r="B6" i="7"/>
  <c r="D6" i="7" s="1"/>
  <c r="E7" i="7"/>
  <c r="E6" i="7"/>
  <c r="D8" i="2"/>
  <c r="D7" i="2"/>
  <c r="E7" i="2" s="1"/>
  <c r="D12" i="2"/>
  <c r="E8" i="2" l="1"/>
  <c r="F10" i="7"/>
  <c r="G10" i="7" s="1"/>
  <c r="D14" i="2"/>
  <c r="E14" i="2" s="1"/>
  <c r="D13" i="2"/>
  <c r="E13" i="2" s="1"/>
  <c r="E12" i="2"/>
  <c r="B8" i="1" l="1"/>
  <c r="D7" i="1"/>
  <c r="E7" i="1" l="1"/>
  <c r="F7" i="7"/>
  <c r="E15" i="7"/>
  <c r="F15" i="7" s="1"/>
  <c r="G15" i="7" s="1"/>
  <c r="E16" i="7"/>
  <c r="F16" i="7" s="1"/>
  <c r="G16" i="7" s="1"/>
  <c r="E14" i="7"/>
  <c r="F14" i="7" s="1"/>
  <c r="G14" i="7" s="1"/>
  <c r="D6" i="1"/>
  <c r="F6" i="7" s="1"/>
  <c r="G6" i="7" s="1"/>
  <c r="D8" i="1" l="1"/>
  <c r="G7" i="7"/>
  <c r="G17" i="7" s="1"/>
  <c r="E6" i="1"/>
  <c r="E8" i="1" s="1"/>
</calcChain>
</file>

<file path=xl/sharedStrings.xml><?xml version="1.0" encoding="utf-8"?>
<sst xmlns="http://schemas.openxmlformats.org/spreadsheetml/2006/main" count="67" uniqueCount="41">
  <si>
    <t xml:space="preserve">Prestation </t>
  </si>
  <si>
    <t>Taux de TVA</t>
  </si>
  <si>
    <t xml:space="preserve">Montant TVA </t>
  </si>
  <si>
    <t xml:space="preserve">Taux  de TVA </t>
  </si>
  <si>
    <t>Montant TVA</t>
  </si>
  <si>
    <t>Prix forfaitaire € HT</t>
  </si>
  <si>
    <t>Prix forfaitaire € TTC</t>
  </si>
  <si>
    <t>Bordereau des Prix (BP)</t>
  </si>
  <si>
    <t>Seule la colonne B doit être renseignée (case grisée)
Il est interdit d'ajouter, de supprimer ou de modifier des lignes ou des colonnes 
Le soumissionnaire est responsable des formules et de l'exactitude des informations saisies</t>
  </si>
  <si>
    <t>Prix journalier en € HT</t>
  </si>
  <si>
    <t>Prestation</t>
  </si>
  <si>
    <t>Profil (Hors frais de déplacement)</t>
  </si>
  <si>
    <t>Prix journalier en € TTC</t>
  </si>
  <si>
    <t>Détail du Quantitatif Estimé (DQE)</t>
  </si>
  <si>
    <t>Décomposition du Prix Global et Forfaitaire (DPGF)</t>
  </si>
  <si>
    <t>Prix forfaitaire en  € TTC</t>
  </si>
  <si>
    <t xml:space="preserve">Le candidat ne complète pas cet onglet. En effet, un système de renvois de cellules est établi depuis les onglets DPGF et BP.							</t>
  </si>
  <si>
    <t>Prix forfaitaire en € HT</t>
  </si>
  <si>
    <t>Total en € HT</t>
  </si>
  <si>
    <t>Prix forfaitaire en € TTC</t>
  </si>
  <si>
    <t>TOTAL DQE (en € TTC)</t>
  </si>
  <si>
    <t>*Quantités estimées ne constituant en aucun cas un engagement de commandes. Elles pourront évoluer à la hausse ou à la baisse pendant toute la durée du marché.</t>
  </si>
  <si>
    <t>Marché n° 2026-0608 : Mission d'assistance à maîtrise d'ouvrage : renouvellement et extension du Transport Automatisé Logistique (TAL) du site de Purpan du CHU de Toulouse</t>
  </si>
  <si>
    <t xml:space="preserve">Prix global et forfaitaire </t>
  </si>
  <si>
    <t>TOTAL FORFAITAIRE (PHASES 1 ET 2)</t>
  </si>
  <si>
    <t>Seules les cellules grisées doivent être renseignées. 
Il est interdit d'ajouter, de supprimer ou de modifier des lignes ou des colonnes 
Le soumissionnaire est responsable des formules et de l'exactitude des informations saisies</t>
  </si>
  <si>
    <t>Phase 3 : Assistance pour l'analyse des candidatures et des offres et la notification du marché d'installation, de mise en service et de maintenance des nouveaux moyens d'automatisation</t>
  </si>
  <si>
    <t>Chef de projet</t>
  </si>
  <si>
    <t>Ingénieur sénior (expérience supérieure à 7 ans)</t>
  </si>
  <si>
    <t>Ingénieur confirmé ou intermédiaire (expérience entre 3 et 7 ans)</t>
  </si>
  <si>
    <t>Prix journalier en € HT (prix plafond)</t>
  </si>
  <si>
    <t>Quantité</t>
  </si>
  <si>
    <t>Phase 3 :  Assistance pour l'analyse des candidatures et des offres et la notification du marché d'installation, de mise en service et de maintenance des nouveaux moyens d'automatisation</t>
  </si>
  <si>
    <t>Quantité estimée*</t>
  </si>
  <si>
    <t>Prix journalier en € TTC (prix plafond)</t>
  </si>
  <si>
    <t>Assistance pour un marché passé selon une procédure d'appel d'offres, comprenant l'ensemble des missions définies au CCTP (hors partie "candidatures" et "négociation")</t>
  </si>
  <si>
    <t>Phase 4 : Accompagnement du maître d’ouvrage à la mise en service de ces équipements
Unité d'Œuvre</t>
  </si>
  <si>
    <r>
      <rPr>
        <b/>
        <sz val="11"/>
        <color theme="1"/>
        <rFont val="Calibri"/>
        <family val="2"/>
        <scheme val="minor"/>
      </rPr>
      <t>Phase 1</t>
    </r>
    <r>
      <rPr>
        <sz val="11"/>
        <color theme="1"/>
        <rFont val="Calibri"/>
        <family val="2"/>
        <scheme val="minor"/>
      </rPr>
      <t xml:space="preserve"> : Elaboration d'un diagnostic et formalisation d'un programme des besoins</t>
    </r>
  </si>
  <si>
    <r>
      <rPr>
        <b/>
        <sz val="11"/>
        <color theme="1"/>
        <rFont val="Calibri"/>
        <family val="2"/>
        <scheme val="minor"/>
      </rPr>
      <t>Phase 2</t>
    </r>
    <r>
      <rPr>
        <sz val="11"/>
        <color theme="1"/>
        <rFont val="Calibri"/>
        <family val="2"/>
        <scheme val="minor"/>
      </rPr>
      <t xml:space="preserve"> : Sourcing et réalisation d'un Dossier de Consultation des Entreprises (DCE) pour l'acquisition, l'installation, la mise en service et la maintenance des nouveaux moyens d'automatisation</t>
    </r>
  </si>
  <si>
    <t>Assistance pour un marché passé selon une procédure dite "complexe" (procédure avec négociation, dialogue compétitif), comprenant l'ensemble des missions définies au CCTP, dans la limite de 4 tours de négociation au maximum.</t>
  </si>
  <si>
    <t xml:space="preserve">Assistance pour un marché passé selon une procédure dite "complexe" (procédure avec négociation, dialogue compétitif), comprenant l'ensemble des missions définies au CCTP, dans la limite de 4 tours de négociation au maximum.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</si>
</sst>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i/>
      <sz val="11"/>
      <color theme="1"/>
      <name val="Calibri"/>
      <family val="2"/>
      <scheme val="minor"/>
    </font>
    <font>
      <sz val="11"/>
      <color rgb="FFFF0000"/>
      <name val="Calibri"/>
      <family val="2"/>
      <scheme val="minor"/>
    </font>
    <font>
      <b/>
      <sz val="16"/>
      <color theme="1"/>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3" tint="0.59999389629810485"/>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0">
    <xf numFmtId="0" fontId="0" fillId="0" borderId="0" xfId="0"/>
    <xf numFmtId="0" fontId="0" fillId="0" borderId="0" xfId="0" applyAlignment="1">
      <alignment horizontal="center"/>
    </xf>
    <xf numFmtId="0" fontId="0" fillId="0" borderId="0" xfId="0" applyAlignment="1">
      <alignment wrapText="1"/>
    </xf>
    <xf numFmtId="44" fontId="0" fillId="0" borderId="0" xfId="1" applyFont="1" applyAlignment="1">
      <alignment horizontal="center" vertical="center" wrapText="1"/>
    </xf>
    <xf numFmtId="44" fontId="0" fillId="0" borderId="1" xfId="1" applyFont="1" applyBorder="1" applyAlignment="1">
      <alignment horizontal="center" vertical="center" wrapText="1"/>
    </xf>
    <xf numFmtId="0" fontId="4" fillId="0" borderId="0" xfId="0" applyFont="1"/>
    <xf numFmtId="0" fontId="0" fillId="0" borderId="1" xfId="0" applyFill="1" applyBorder="1" applyAlignment="1">
      <alignment wrapText="1"/>
    </xf>
    <xf numFmtId="44" fontId="0" fillId="0" borderId="0" xfId="1" applyFont="1"/>
    <xf numFmtId="0" fontId="0" fillId="3" borderId="1" xfId="0" applyFill="1" applyBorder="1" applyAlignment="1">
      <alignment horizontal="center" vertical="center" wrapText="1"/>
    </xf>
    <xf numFmtId="1" fontId="0" fillId="0" borderId="1" xfId="0" applyNumberFormat="1" applyFill="1" applyBorder="1" applyAlignment="1">
      <alignment horizontal="center" wrapText="1"/>
    </xf>
    <xf numFmtId="0" fontId="0" fillId="0" borderId="1" xfId="0" applyFont="1" applyFill="1" applyBorder="1" applyAlignment="1">
      <alignment wrapText="1"/>
    </xf>
    <xf numFmtId="44" fontId="0" fillId="0" borderId="1" xfId="1" applyFont="1" applyFill="1" applyBorder="1" applyAlignment="1">
      <alignment horizontal="center" vertical="center" wrapText="1"/>
    </xf>
    <xf numFmtId="0" fontId="2" fillId="0" borderId="1" xfId="0" applyFont="1" applyBorder="1" applyAlignment="1">
      <alignment horizontal="right"/>
    </xf>
    <xf numFmtId="9" fontId="0" fillId="0" borderId="1" xfId="1" applyNumberFormat="1" applyFont="1" applyFill="1" applyBorder="1" applyAlignment="1">
      <alignment horizontal="center" vertical="center" wrapText="1"/>
    </xf>
    <xf numFmtId="9" fontId="0" fillId="0" borderId="1" xfId="1" applyNumberFormat="1" applyFont="1" applyBorder="1" applyAlignment="1">
      <alignment horizontal="center" vertical="center" wrapText="1"/>
    </xf>
    <xf numFmtId="0" fontId="0" fillId="5" borderId="1" xfId="0" applyFill="1" applyBorder="1" applyAlignment="1">
      <alignment wrapText="1"/>
    </xf>
    <xf numFmtId="44" fontId="0" fillId="0" borderId="1" xfId="1" applyNumberFormat="1" applyFont="1" applyBorder="1" applyAlignment="1">
      <alignment horizontal="center"/>
    </xf>
    <xf numFmtId="10" fontId="0" fillId="5" borderId="1" xfId="1" applyNumberFormat="1" applyFont="1" applyFill="1" applyBorder="1" applyAlignment="1">
      <alignment horizontal="center" vertical="center"/>
    </xf>
    <xf numFmtId="0" fontId="0" fillId="3" borderId="0" xfId="0" applyFill="1" applyBorder="1" applyAlignment="1">
      <alignment horizontal="center" vertical="center" wrapText="1"/>
    </xf>
    <xf numFmtId="44" fontId="0" fillId="5" borderId="1" xfId="1" applyNumberFormat="1" applyFont="1" applyFill="1" applyBorder="1" applyAlignment="1">
      <alignment horizontal="center"/>
    </xf>
    <xf numFmtId="44" fontId="0" fillId="5" borderId="1" xfId="1" applyNumberFormat="1" applyFont="1" applyFill="1" applyBorder="1" applyAlignment="1">
      <alignment horizontal="center" vertical="center"/>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0" borderId="4" xfId="1" applyNumberFormat="1" applyFont="1" applyFill="1" applyBorder="1" applyAlignment="1">
      <alignment horizontal="center" vertical="center" wrapText="1"/>
    </xf>
    <xf numFmtId="2" fontId="0" fillId="0" borderId="4" xfId="1" applyNumberFormat="1" applyFont="1" applyFill="1" applyBorder="1" applyAlignment="1">
      <alignment horizontal="center" vertical="center" wrapText="1"/>
    </xf>
    <xf numFmtId="0" fontId="0" fillId="5" borderId="1" xfId="1" applyNumberFormat="1" applyFont="1" applyFill="1" applyBorder="1" applyAlignment="1">
      <alignment horizontal="center" vertical="center"/>
    </xf>
    <xf numFmtId="9" fontId="0" fillId="0" borderId="1" xfId="0" applyNumberFormat="1" applyBorder="1" applyAlignment="1">
      <alignment horizontal="center" vertical="center"/>
    </xf>
    <xf numFmtId="44" fontId="0" fillId="0" borderId="1" xfId="0" applyNumberFormat="1" applyBorder="1" applyAlignment="1">
      <alignment horizontal="center" vertical="center"/>
    </xf>
    <xf numFmtId="164" fontId="0" fillId="4" borderId="1" xfId="0" applyNumberFormat="1" applyFill="1" applyBorder="1" applyAlignment="1">
      <alignment horizontal="center" vertical="center"/>
    </xf>
    <xf numFmtId="164" fontId="0" fillId="0" borderId="1" xfId="0" applyNumberFormat="1" applyBorder="1" applyAlignment="1">
      <alignment horizontal="center"/>
    </xf>
    <xf numFmtId="44" fontId="0" fillId="4" borderId="1" xfId="1" applyNumberFormat="1" applyFont="1" applyFill="1" applyBorder="1" applyAlignment="1"/>
    <xf numFmtId="44" fontId="0" fillId="4" borderId="1" xfId="0" applyNumberFormat="1" applyFill="1" applyBorder="1" applyAlignment="1">
      <alignment horizontal="center" vertical="center" wrapText="1"/>
    </xf>
    <xf numFmtId="44" fontId="0" fillId="0" borderId="9" xfId="1" applyFont="1" applyBorder="1" applyAlignment="1">
      <alignment vertical="center"/>
    </xf>
    <xf numFmtId="0" fontId="0" fillId="5" borderId="1" xfId="0" applyFill="1" applyBorder="1" applyAlignment="1">
      <alignment vertical="center" wrapText="1"/>
    </xf>
    <xf numFmtId="0" fontId="6" fillId="0" borderId="0" xfId="0" applyFont="1" applyAlignment="1">
      <alignment vertical="center" wrapText="1"/>
    </xf>
    <xf numFmtId="9" fontId="0" fillId="0" borderId="1" xfId="0" applyNumberFormat="1" applyFill="1" applyBorder="1" applyAlignment="1">
      <alignment horizontal="center" vertical="center"/>
    </xf>
    <xf numFmtId="44" fontId="0" fillId="0" borderId="1" xfId="1" applyNumberFormat="1" applyFont="1" applyFill="1" applyBorder="1" applyAlignment="1">
      <alignment horizontal="center" vertical="center"/>
    </xf>
    <xf numFmtId="0" fontId="6" fillId="0" borderId="0" xfId="0" applyFont="1" applyAlignment="1">
      <alignment horizontal="center" vertical="center" wrapText="1"/>
    </xf>
    <xf numFmtId="0" fontId="5" fillId="0" borderId="1" xfId="0" applyFont="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0" xfId="0" applyFont="1" applyAlignment="1">
      <alignment horizontal="center"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0" applyFont="1" applyAlignment="1">
      <alignment horizontal="center" wrapText="1"/>
    </xf>
    <xf numFmtId="0" fontId="5" fillId="0" borderId="6" xfId="0" applyFont="1" applyBorder="1" applyAlignment="1">
      <alignment horizontal="center" vertical="center" wrapText="1"/>
    </xf>
    <xf numFmtId="0" fontId="5" fillId="0" borderId="0" xfId="0" applyFont="1" applyBorder="1" applyAlignment="1">
      <alignment horizontal="center" vertical="center" wrapText="1"/>
    </xf>
    <xf numFmtId="44" fontId="0" fillId="2" borderId="7" xfId="1" applyFont="1" applyFill="1" applyBorder="1" applyAlignment="1">
      <alignment horizontal="right" vertical="center"/>
    </xf>
    <xf numFmtId="44" fontId="0" fillId="2" borderId="8" xfId="1" applyFont="1" applyFill="1" applyBorder="1" applyAlignment="1">
      <alignment horizontal="right" vertical="center"/>
    </xf>
    <xf numFmtId="0" fontId="0" fillId="2" borderId="1" xfId="0"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342472</xdr:colOff>
      <xdr:row>0</xdr:row>
      <xdr:rowOff>363877</xdr:rowOff>
    </xdr:from>
    <xdr:to>
      <xdr:col>0</xdr:col>
      <xdr:colOff>2104597</xdr:colOff>
      <xdr:row>0</xdr:row>
      <xdr:rowOff>1076347</xdr:rowOff>
    </xdr:to>
    <xdr:pic>
      <xdr:nvPicPr>
        <xdr:cNvPr id="2" name="Image 1">
          <a:extLst>
            <a:ext uri="{FF2B5EF4-FFF2-40B4-BE49-F238E27FC236}">
              <a16:creationId xmlns:a16="http://schemas.microsoft.com/office/drawing/2014/main" id="{41B365B7-D643-59AB-737D-20B94AC7916B}"/>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706348" y="363877"/>
          <a:ext cx="1762125" cy="712470"/>
        </a:xfrm>
        <a:prstGeom prst="rect">
          <a:avLst/>
        </a:prstGeom>
      </xdr:spPr>
    </xdr:pic>
    <xdr:clientData/>
  </xdr:twoCellAnchor>
  <xdr:twoCellAnchor editAs="oneCell">
    <xdr:from>
      <xdr:col>0</xdr:col>
      <xdr:colOff>2450815</xdr:colOff>
      <xdr:row>0</xdr:row>
      <xdr:rowOff>374578</xdr:rowOff>
    </xdr:from>
    <xdr:to>
      <xdr:col>0</xdr:col>
      <xdr:colOff>3704940</xdr:colOff>
      <xdr:row>0</xdr:row>
      <xdr:rowOff>1085143</xdr:rowOff>
    </xdr:to>
    <xdr:pic>
      <xdr:nvPicPr>
        <xdr:cNvPr id="3" name="Image 2" descr="\\postes.chu-toulouse.fr\users$\trouillas.jy\Bureau\LOGO GHT-® GHT CMJN H.jpg">
          <a:extLst>
            <a:ext uri="{FF2B5EF4-FFF2-40B4-BE49-F238E27FC236}">
              <a16:creationId xmlns:a16="http://schemas.microsoft.com/office/drawing/2014/main" id="{61A6AD72-EEFC-4D2C-8D41-8A97F4F521F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14691" y="374578"/>
          <a:ext cx="1260475" cy="7105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447675</xdr:rowOff>
    </xdr:from>
    <xdr:to>
      <xdr:col>0</xdr:col>
      <xdr:colOff>1857375</xdr:colOff>
      <xdr:row>0</xdr:row>
      <xdr:rowOff>1160145</xdr:rowOff>
    </xdr:to>
    <xdr:pic>
      <xdr:nvPicPr>
        <xdr:cNvPr id="4" name="Image 3">
          <a:extLst>
            <a:ext uri="{FF2B5EF4-FFF2-40B4-BE49-F238E27FC236}">
              <a16:creationId xmlns:a16="http://schemas.microsoft.com/office/drawing/2014/main" id="{4755EDE8-2546-4426-8CC3-8FCEC4017D7C}"/>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95250" y="1828800"/>
          <a:ext cx="1762125" cy="712470"/>
        </a:xfrm>
        <a:prstGeom prst="rect">
          <a:avLst/>
        </a:prstGeom>
      </xdr:spPr>
    </xdr:pic>
    <xdr:clientData/>
  </xdr:twoCellAnchor>
  <xdr:twoCellAnchor editAs="oneCell">
    <xdr:from>
      <xdr:col>0</xdr:col>
      <xdr:colOff>2143125</xdr:colOff>
      <xdr:row>0</xdr:row>
      <xdr:rowOff>495300</xdr:rowOff>
    </xdr:from>
    <xdr:to>
      <xdr:col>0</xdr:col>
      <xdr:colOff>3397250</xdr:colOff>
      <xdr:row>0</xdr:row>
      <xdr:rowOff>1212215</xdr:rowOff>
    </xdr:to>
    <xdr:pic>
      <xdr:nvPicPr>
        <xdr:cNvPr id="5" name="Image 4" descr="\\postes.chu-toulouse.fr\users$\trouillas.jy\Bureau\LOGO GHT-® GHT CMJN H.jpg">
          <a:extLst>
            <a:ext uri="{FF2B5EF4-FFF2-40B4-BE49-F238E27FC236}">
              <a16:creationId xmlns:a16="http://schemas.microsoft.com/office/drawing/2014/main" id="{C303263B-F4C4-432C-B2C7-D7EF995A863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43125" y="1876425"/>
          <a:ext cx="1260475" cy="7105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447675</xdr:rowOff>
    </xdr:from>
    <xdr:to>
      <xdr:col>0</xdr:col>
      <xdr:colOff>1857375</xdr:colOff>
      <xdr:row>0</xdr:row>
      <xdr:rowOff>1160145</xdr:rowOff>
    </xdr:to>
    <xdr:pic>
      <xdr:nvPicPr>
        <xdr:cNvPr id="2" name="Image 1">
          <a:extLst>
            <a:ext uri="{FF2B5EF4-FFF2-40B4-BE49-F238E27FC236}">
              <a16:creationId xmlns:a16="http://schemas.microsoft.com/office/drawing/2014/main" id="{8C4DF141-0002-442B-8430-9BF8FB7E88F5}"/>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95250" y="447675"/>
          <a:ext cx="1762125" cy="712470"/>
        </a:xfrm>
        <a:prstGeom prst="rect">
          <a:avLst/>
        </a:prstGeom>
      </xdr:spPr>
    </xdr:pic>
    <xdr:clientData/>
  </xdr:twoCellAnchor>
  <xdr:twoCellAnchor editAs="oneCell">
    <xdr:from>
      <xdr:col>0</xdr:col>
      <xdr:colOff>2143125</xdr:colOff>
      <xdr:row>0</xdr:row>
      <xdr:rowOff>495300</xdr:rowOff>
    </xdr:from>
    <xdr:to>
      <xdr:col>0</xdr:col>
      <xdr:colOff>3403600</xdr:colOff>
      <xdr:row>0</xdr:row>
      <xdr:rowOff>1205865</xdr:rowOff>
    </xdr:to>
    <xdr:pic>
      <xdr:nvPicPr>
        <xdr:cNvPr id="3" name="Image 2" descr="\\postes.chu-toulouse.fr\users$\trouillas.jy\Bureau\LOGO GHT-® GHT CMJN H.jpg">
          <a:extLst>
            <a:ext uri="{FF2B5EF4-FFF2-40B4-BE49-F238E27FC236}">
              <a16:creationId xmlns:a16="http://schemas.microsoft.com/office/drawing/2014/main" id="{10E183C8-7D98-45BA-A1D3-688E00D9EAA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43125" y="495300"/>
          <a:ext cx="1260475" cy="71056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A8700-1BFE-4A49-B06C-7CBC0DE17B50}">
  <dimension ref="A1:E11"/>
  <sheetViews>
    <sheetView zoomScale="89" workbookViewId="0">
      <selection activeCell="A6" sqref="A6:A7"/>
    </sheetView>
  </sheetViews>
  <sheetFormatPr baseColWidth="10" defaultRowHeight="14.5" x14ac:dyDescent="0.35"/>
  <cols>
    <col min="1" max="1" width="64" bestFit="1" customWidth="1"/>
    <col min="2" max="2" width="21.7265625" style="1" customWidth="1"/>
    <col min="3" max="3" width="19" style="3" customWidth="1"/>
    <col min="4" max="4" width="15.81640625" style="3" customWidth="1"/>
    <col min="5" max="5" width="22.54296875" style="3" customWidth="1"/>
  </cols>
  <sheetData>
    <row r="1" spans="1:5" ht="128.25" customHeight="1" x14ac:dyDescent="0.35">
      <c r="B1" s="37" t="s">
        <v>22</v>
      </c>
      <c r="C1" s="37"/>
      <c r="D1" s="37"/>
      <c r="E1" s="37"/>
    </row>
    <row r="2" spans="1:5" ht="51.75" customHeight="1" x14ac:dyDescent="0.35">
      <c r="A2" s="41" t="s">
        <v>14</v>
      </c>
      <c r="B2" s="41"/>
      <c r="C2" s="41"/>
      <c r="D2" s="41"/>
      <c r="E2" s="41"/>
    </row>
    <row r="3" spans="1:5" ht="66.75" customHeight="1" x14ac:dyDescent="0.35">
      <c r="A3" s="38" t="s">
        <v>8</v>
      </c>
      <c r="B3" s="38"/>
      <c r="C3" s="38"/>
      <c r="D3" s="38"/>
      <c r="E3" s="38"/>
    </row>
    <row r="4" spans="1:5" ht="33.75" customHeight="1" x14ac:dyDescent="0.35">
      <c r="A4" s="39" t="s">
        <v>23</v>
      </c>
      <c r="B4" s="40"/>
      <c r="C4" s="40"/>
      <c r="D4" s="40"/>
      <c r="E4" s="40"/>
    </row>
    <row r="5" spans="1:5" ht="24" customHeight="1" x14ac:dyDescent="0.35">
      <c r="A5" s="21" t="s">
        <v>0</v>
      </c>
      <c r="B5" s="21" t="s">
        <v>5</v>
      </c>
      <c r="C5" s="21" t="s">
        <v>1</v>
      </c>
      <c r="D5" s="21" t="s">
        <v>2</v>
      </c>
      <c r="E5" s="21" t="s">
        <v>6</v>
      </c>
    </row>
    <row r="6" spans="1:5" ht="29" x14ac:dyDescent="0.35">
      <c r="A6" s="10" t="s">
        <v>37</v>
      </c>
      <c r="B6" s="28"/>
      <c r="C6" s="13">
        <v>0.2</v>
      </c>
      <c r="D6" s="11">
        <f>B6*20/100</f>
        <v>0</v>
      </c>
      <c r="E6" s="11">
        <f>D6+B6</f>
        <v>0</v>
      </c>
    </row>
    <row r="7" spans="1:5" ht="43.5" x14ac:dyDescent="0.35">
      <c r="A7" s="10" t="s">
        <v>38</v>
      </c>
      <c r="B7" s="28"/>
      <c r="C7" s="13">
        <v>0.2</v>
      </c>
      <c r="D7" s="11">
        <f>B7*20/100</f>
        <v>0</v>
      </c>
      <c r="E7" s="11">
        <f>D7+B7</f>
        <v>0</v>
      </c>
    </row>
    <row r="8" spans="1:5" x14ac:dyDescent="0.35">
      <c r="A8" s="12" t="s">
        <v>24</v>
      </c>
      <c r="B8" s="29">
        <f>B6+B7</f>
        <v>0</v>
      </c>
      <c r="C8" s="14">
        <v>0.2</v>
      </c>
      <c r="D8" s="4">
        <f>D6+D7</f>
        <v>0</v>
      </c>
      <c r="E8" s="4">
        <f>E6+E7</f>
        <v>0</v>
      </c>
    </row>
    <row r="9" spans="1:5" x14ac:dyDescent="0.35">
      <c r="A9" s="5"/>
    </row>
    <row r="10" spans="1:5" x14ac:dyDescent="0.35">
      <c r="A10" s="5"/>
    </row>
    <row r="11" spans="1:5" x14ac:dyDescent="0.35">
      <c r="A11" s="5"/>
    </row>
  </sheetData>
  <mergeCells count="4">
    <mergeCell ref="B1:E1"/>
    <mergeCell ref="A3:E3"/>
    <mergeCell ref="A4:E4"/>
    <mergeCell ref="A2:E2"/>
  </mergeCells>
  <phoneticPr fontId="3"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8F244-325D-44A9-B388-31D214BDF7D1}">
  <dimension ref="A1:E17"/>
  <sheetViews>
    <sheetView zoomScale="85" zoomScaleNormal="85" workbookViewId="0">
      <selection activeCell="A9" sqref="A9"/>
    </sheetView>
  </sheetViews>
  <sheetFormatPr baseColWidth="10" defaultRowHeight="14.5" x14ac:dyDescent="0.35"/>
  <cols>
    <col min="1" max="1" width="55.1796875" style="2" customWidth="1"/>
    <col min="2" max="2" width="27.90625" style="2" customWidth="1"/>
    <col min="3" max="4" width="15.81640625" style="7" customWidth="1"/>
    <col min="5" max="5" width="20.1796875" style="7" bestFit="1" customWidth="1"/>
  </cols>
  <sheetData>
    <row r="1" spans="1:5" ht="128.25" customHeight="1" x14ac:dyDescent="0.35">
      <c r="A1"/>
      <c r="B1" s="37" t="s">
        <v>22</v>
      </c>
      <c r="C1" s="37"/>
      <c r="D1" s="37"/>
      <c r="E1" s="37"/>
    </row>
    <row r="2" spans="1:5" ht="51.75" customHeight="1" x14ac:dyDescent="0.35">
      <c r="A2" s="43" t="s">
        <v>7</v>
      </c>
      <c r="B2" s="43"/>
      <c r="C2" s="43"/>
      <c r="D2" s="43"/>
      <c r="E2" s="43"/>
    </row>
    <row r="3" spans="1:5" ht="66.75" customHeight="1" x14ac:dyDescent="0.35">
      <c r="A3" s="38" t="s">
        <v>25</v>
      </c>
      <c r="B3" s="38"/>
      <c r="C3" s="38"/>
      <c r="D3" s="38"/>
      <c r="E3" s="38"/>
    </row>
    <row r="5" spans="1:5" x14ac:dyDescent="0.35">
      <c r="A5" s="39" t="s">
        <v>26</v>
      </c>
      <c r="B5" s="40"/>
      <c r="C5" s="40"/>
      <c r="D5" s="40"/>
      <c r="E5" s="40"/>
    </row>
    <row r="6" spans="1:5" ht="29" x14ac:dyDescent="0.35">
      <c r="A6" s="8" t="s">
        <v>10</v>
      </c>
      <c r="B6" s="8" t="s">
        <v>17</v>
      </c>
      <c r="C6" s="8" t="s">
        <v>1</v>
      </c>
      <c r="D6" s="8" t="s">
        <v>4</v>
      </c>
      <c r="E6" s="8" t="s">
        <v>19</v>
      </c>
    </row>
    <row r="7" spans="1:5" ht="43.5" x14ac:dyDescent="0.35">
      <c r="A7" s="15" t="s">
        <v>35</v>
      </c>
      <c r="B7" s="31"/>
      <c r="C7" s="17">
        <v>0.2</v>
      </c>
      <c r="D7" s="20">
        <f>B7*20/100</f>
        <v>0</v>
      </c>
      <c r="E7" s="20">
        <f>B7+D7</f>
        <v>0</v>
      </c>
    </row>
    <row r="8" spans="1:5" ht="72.5" x14ac:dyDescent="0.35">
      <c r="A8" s="33" t="s">
        <v>40</v>
      </c>
      <c r="B8" s="31"/>
      <c r="C8" s="17">
        <v>0.2</v>
      </c>
      <c r="D8" s="20">
        <f>B8*20/100</f>
        <v>0</v>
      </c>
      <c r="E8" s="20">
        <f>B8+D8</f>
        <v>0</v>
      </c>
    </row>
    <row r="10" spans="1:5" ht="48.5" customHeight="1" x14ac:dyDescent="0.35">
      <c r="A10" s="42" t="s">
        <v>36</v>
      </c>
      <c r="B10" s="42"/>
      <c r="C10" s="42"/>
      <c r="D10" s="42"/>
      <c r="E10" s="42"/>
    </row>
    <row r="11" spans="1:5" ht="29" x14ac:dyDescent="0.35">
      <c r="A11" s="8" t="s">
        <v>11</v>
      </c>
      <c r="B11" s="8" t="s">
        <v>30</v>
      </c>
      <c r="C11" s="8" t="s">
        <v>3</v>
      </c>
      <c r="D11" s="8" t="s">
        <v>4</v>
      </c>
      <c r="E11" s="8" t="s">
        <v>34</v>
      </c>
    </row>
    <row r="12" spans="1:5" x14ac:dyDescent="0.35">
      <c r="A12" s="6" t="s">
        <v>27</v>
      </c>
      <c r="B12" s="30"/>
      <c r="C12" s="17">
        <v>0.2</v>
      </c>
      <c r="D12" s="16">
        <f>B12*20/100</f>
        <v>0</v>
      </c>
      <c r="E12" s="16">
        <f>B12+D12</f>
        <v>0</v>
      </c>
    </row>
    <row r="13" spans="1:5" x14ac:dyDescent="0.35">
      <c r="A13" s="6" t="s">
        <v>28</v>
      </c>
      <c r="B13" s="30"/>
      <c r="C13" s="17">
        <v>0.2</v>
      </c>
      <c r="D13" s="16">
        <f t="shared" ref="D13:D14" si="0">B13*20/100</f>
        <v>0</v>
      </c>
      <c r="E13" s="16">
        <f t="shared" ref="E13:E14" si="1">B13+D13</f>
        <v>0</v>
      </c>
    </row>
    <row r="14" spans="1:5" ht="29" x14ac:dyDescent="0.35">
      <c r="A14" s="6" t="s">
        <v>29</v>
      </c>
      <c r="B14" s="30"/>
      <c r="C14" s="17">
        <v>0.2</v>
      </c>
      <c r="D14" s="16">
        <f t="shared" si="0"/>
        <v>0</v>
      </c>
      <c r="E14" s="16">
        <f t="shared" si="1"/>
        <v>0</v>
      </c>
    </row>
    <row r="16" spans="1:5" x14ac:dyDescent="0.35">
      <c r="A16" s="5"/>
      <c r="B16" s="5"/>
    </row>
    <row r="17" spans="1:2" x14ac:dyDescent="0.35">
      <c r="A17" s="5"/>
      <c r="B17" s="5"/>
    </row>
  </sheetData>
  <mergeCells count="5">
    <mergeCell ref="A5:E5"/>
    <mergeCell ref="A10:E10"/>
    <mergeCell ref="B1:E1"/>
    <mergeCell ref="A3:E3"/>
    <mergeCell ref="A2:E2"/>
  </mergeCells>
  <phoneticPr fontId="3"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814E4-C64A-4E49-8B6F-CF97ABE2D574}">
  <dimension ref="A1:H19"/>
  <sheetViews>
    <sheetView tabSelected="1" zoomScale="70" zoomScaleNormal="70" workbookViewId="0">
      <selection activeCell="H10" sqref="H10"/>
    </sheetView>
  </sheetViews>
  <sheetFormatPr baseColWidth="10" defaultRowHeight="14.5" x14ac:dyDescent="0.35"/>
  <cols>
    <col min="1" max="1" width="55.1796875" style="2" customWidth="1"/>
    <col min="2" max="2" width="15.81640625" style="7" customWidth="1"/>
    <col min="3" max="3" width="19.26953125" style="7" customWidth="1"/>
    <col min="4" max="7" width="15.81640625" style="7" customWidth="1"/>
  </cols>
  <sheetData>
    <row r="1" spans="1:8" ht="128.25" customHeight="1" x14ac:dyDescent="0.35">
      <c r="A1"/>
      <c r="B1" s="37" t="s">
        <v>22</v>
      </c>
      <c r="C1" s="37"/>
      <c r="D1" s="37"/>
      <c r="E1" s="37"/>
      <c r="F1" s="37"/>
      <c r="G1" s="37"/>
      <c r="H1" s="34"/>
    </row>
    <row r="2" spans="1:8" ht="51.75" customHeight="1" x14ac:dyDescent="0.35">
      <c r="A2" s="41" t="s">
        <v>13</v>
      </c>
      <c r="B2" s="41"/>
      <c r="C2" s="41"/>
      <c r="D2" s="41"/>
      <c r="E2"/>
      <c r="F2"/>
      <c r="G2"/>
    </row>
    <row r="3" spans="1:8" ht="66.75" customHeight="1" x14ac:dyDescent="0.35">
      <c r="A3" s="45" t="s">
        <v>16</v>
      </c>
      <c r="B3" s="46"/>
      <c r="C3" s="46"/>
      <c r="D3" s="46"/>
      <c r="E3" s="46"/>
      <c r="F3" s="46"/>
      <c r="G3" s="46"/>
    </row>
    <row r="4" spans="1:8" ht="17.5" customHeight="1" x14ac:dyDescent="0.35">
      <c r="A4" s="42" t="s">
        <v>23</v>
      </c>
      <c r="B4" s="42"/>
      <c r="C4" s="42"/>
      <c r="D4" s="42"/>
      <c r="E4" s="42"/>
      <c r="F4" s="42"/>
      <c r="G4" s="42"/>
    </row>
    <row r="5" spans="1:8" ht="29" x14ac:dyDescent="0.35">
      <c r="A5" s="8" t="s">
        <v>0</v>
      </c>
      <c r="B5" s="8" t="s">
        <v>17</v>
      </c>
      <c r="C5" s="8" t="s">
        <v>31</v>
      </c>
      <c r="D5" s="8" t="s">
        <v>18</v>
      </c>
      <c r="E5" s="8" t="s">
        <v>1</v>
      </c>
      <c r="F5" s="8" t="s">
        <v>4</v>
      </c>
      <c r="G5" s="8" t="s">
        <v>19</v>
      </c>
    </row>
    <row r="6" spans="1:8" ht="29" x14ac:dyDescent="0.35">
      <c r="A6" s="10" t="s">
        <v>37</v>
      </c>
      <c r="B6" s="24">
        <f>DPGF!B6</f>
        <v>0</v>
      </c>
      <c r="C6" s="23">
        <v>1</v>
      </c>
      <c r="D6" s="11">
        <f>B6*C6</f>
        <v>0</v>
      </c>
      <c r="E6" s="26">
        <f>DPGF!C6</f>
        <v>0.2</v>
      </c>
      <c r="F6" s="27">
        <f>DPGF!D6</f>
        <v>0</v>
      </c>
      <c r="G6" s="27">
        <f>D6+F6</f>
        <v>0</v>
      </c>
    </row>
    <row r="7" spans="1:8" ht="58" x14ac:dyDescent="0.35">
      <c r="A7" s="10" t="s">
        <v>38</v>
      </c>
      <c r="B7" s="24">
        <f>DPGF!B7</f>
        <v>0</v>
      </c>
      <c r="C7" s="23">
        <v>1</v>
      </c>
      <c r="D7" s="11">
        <f>B7*C7</f>
        <v>0</v>
      </c>
      <c r="E7" s="26">
        <f>DPGF!C7</f>
        <v>0.2</v>
      </c>
      <c r="F7" s="27">
        <f>DPGF!D7</f>
        <v>0</v>
      </c>
      <c r="G7" s="27">
        <f>D7+F7</f>
        <v>0</v>
      </c>
    </row>
    <row r="8" spans="1:8" x14ac:dyDescent="0.35">
      <c r="A8" s="42" t="s">
        <v>32</v>
      </c>
      <c r="B8" s="42"/>
      <c r="C8" s="42"/>
      <c r="D8" s="42"/>
      <c r="E8" s="42"/>
      <c r="F8" s="42"/>
      <c r="G8" s="42"/>
    </row>
    <row r="9" spans="1:8" ht="29" x14ac:dyDescent="0.35">
      <c r="A9" s="21" t="s">
        <v>10</v>
      </c>
      <c r="B9" s="21" t="s">
        <v>17</v>
      </c>
      <c r="C9" s="21" t="s">
        <v>33</v>
      </c>
      <c r="D9" s="8" t="s">
        <v>18</v>
      </c>
      <c r="E9" s="8" t="s">
        <v>1</v>
      </c>
      <c r="F9" s="8" t="s">
        <v>4</v>
      </c>
      <c r="G9" s="8" t="s">
        <v>19</v>
      </c>
    </row>
    <row r="10" spans="1:8" ht="58" x14ac:dyDescent="0.35">
      <c r="A10" s="15" t="s">
        <v>39</v>
      </c>
      <c r="B10" s="20">
        <f>BP!B8</f>
        <v>0</v>
      </c>
      <c r="C10" s="25">
        <v>1</v>
      </c>
      <c r="D10" s="20">
        <f>C10*B10</f>
        <v>0</v>
      </c>
      <c r="E10" s="35">
        <v>0.2</v>
      </c>
      <c r="F10" s="36">
        <f>BP!D8</f>
        <v>0</v>
      </c>
      <c r="G10" s="36">
        <f>D10+F10</f>
        <v>0</v>
      </c>
    </row>
    <row r="12" spans="1:8" ht="58.5" customHeight="1" x14ac:dyDescent="0.35">
      <c r="A12" s="49" t="s">
        <v>36</v>
      </c>
      <c r="B12" s="49"/>
      <c r="C12" s="49"/>
      <c r="D12" s="49"/>
      <c r="E12" s="49"/>
      <c r="F12" s="49"/>
      <c r="G12" s="49"/>
    </row>
    <row r="13" spans="1:8" ht="29" x14ac:dyDescent="0.35">
      <c r="A13" s="21" t="s">
        <v>11</v>
      </c>
      <c r="B13" s="21" t="s">
        <v>9</v>
      </c>
      <c r="C13" s="21" t="s">
        <v>33</v>
      </c>
      <c r="D13" s="21" t="s">
        <v>3</v>
      </c>
      <c r="E13" s="21" t="s">
        <v>4</v>
      </c>
      <c r="F13" s="22" t="s">
        <v>12</v>
      </c>
      <c r="G13" s="18" t="s">
        <v>15</v>
      </c>
    </row>
    <row r="14" spans="1:8" x14ac:dyDescent="0.35">
      <c r="A14" s="6" t="s">
        <v>27</v>
      </c>
      <c r="B14" s="19">
        <f>BP!B12</f>
        <v>0</v>
      </c>
      <c r="C14" s="9">
        <v>10</v>
      </c>
      <c r="D14" s="17">
        <v>0.2</v>
      </c>
      <c r="E14" s="16">
        <f>B14*20/100</f>
        <v>0</v>
      </c>
      <c r="F14" s="16">
        <f>B14+E14</f>
        <v>0</v>
      </c>
      <c r="G14" s="16">
        <f>F14*C14</f>
        <v>0</v>
      </c>
    </row>
    <row r="15" spans="1:8" x14ac:dyDescent="0.35">
      <c r="A15" s="6" t="s">
        <v>28</v>
      </c>
      <c r="B15" s="19">
        <f>BP!B13</f>
        <v>0</v>
      </c>
      <c r="C15" s="9">
        <v>15</v>
      </c>
      <c r="D15" s="17">
        <v>0.2</v>
      </c>
      <c r="E15" s="16">
        <f t="shared" ref="E15:E16" si="0">B15*20/100</f>
        <v>0</v>
      </c>
      <c r="F15" s="16">
        <f t="shared" ref="F15:F16" si="1">B15+E15</f>
        <v>0</v>
      </c>
      <c r="G15" s="16">
        <f t="shared" ref="G15:G16" si="2">F15*C15</f>
        <v>0</v>
      </c>
    </row>
    <row r="16" spans="1:8" ht="29.5" thickBot="1" x14ac:dyDescent="0.4">
      <c r="A16" s="6" t="s">
        <v>29</v>
      </c>
      <c r="B16" s="19">
        <f>BP!B14</f>
        <v>0</v>
      </c>
      <c r="C16" s="9">
        <v>5</v>
      </c>
      <c r="D16" s="17">
        <v>0.2</v>
      </c>
      <c r="E16" s="16">
        <f t="shared" si="0"/>
        <v>0</v>
      </c>
      <c r="F16" s="16">
        <f t="shared" si="1"/>
        <v>0</v>
      </c>
      <c r="G16" s="16">
        <f t="shared" si="2"/>
        <v>0</v>
      </c>
    </row>
    <row r="17" spans="1:7" ht="37.5" customHeight="1" thickBot="1" x14ac:dyDescent="0.4">
      <c r="A17" s="47" t="s">
        <v>20</v>
      </c>
      <c r="B17" s="48"/>
      <c r="C17" s="48"/>
      <c r="D17" s="48"/>
      <c r="E17" s="48"/>
      <c r="F17" s="48"/>
      <c r="G17" s="32">
        <f>G6+G7+G10+G14+G15+G16</f>
        <v>0</v>
      </c>
    </row>
    <row r="18" spans="1:7" x14ac:dyDescent="0.35">
      <c r="A18" s="5"/>
    </row>
    <row r="19" spans="1:7" ht="27" customHeight="1" x14ac:dyDescent="0.35">
      <c r="A19" s="44" t="s">
        <v>21</v>
      </c>
      <c r="B19" s="44"/>
    </row>
  </sheetData>
  <mergeCells count="8">
    <mergeCell ref="B1:G1"/>
    <mergeCell ref="A2:D2"/>
    <mergeCell ref="A19:B19"/>
    <mergeCell ref="A8:G8"/>
    <mergeCell ref="A4:G4"/>
    <mergeCell ref="A3:G3"/>
    <mergeCell ref="A17:F17"/>
    <mergeCell ref="A12:G1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DPGF</vt:lpstr>
      <vt:lpstr>BP</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ROWARCH Guillaume</dc:creator>
  <cp:lastModifiedBy>AVERSO Clara</cp:lastModifiedBy>
  <dcterms:created xsi:type="dcterms:W3CDTF">2024-07-05T12:30:08Z</dcterms:created>
  <dcterms:modified xsi:type="dcterms:W3CDTF">2026-02-09T08:34:43Z</dcterms:modified>
</cp:coreProperties>
</file>